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720" yWindow="510" windowWidth="13740" windowHeight="8445"/>
  </bookViews>
  <sheets>
    <sheet name="PRINCIPAL" sheetId="1" r:id="rId1"/>
  </sheets>
  <definedNames>
    <definedName name="_xlnm._FilterDatabase" localSheetId="0" hidden="1">PRINCIPAL!$A$8:$I$8</definedName>
    <definedName name="_xlnm.Print_Area" localSheetId="0">PRINCIPAL!$A$1:$I$57</definedName>
    <definedName name="OLE_LINK7" localSheetId="0">PRINCIPAL!#REF!</definedName>
    <definedName name="_xlnm.Print_Titles" localSheetId="0">PRINCIPAL!$1:$6</definedName>
  </definedNames>
  <calcPr calcId="124519"/>
  <fileRecoveryPr autoRecover="0"/>
</workbook>
</file>

<file path=xl/calcChain.xml><?xml version="1.0" encoding="utf-8"?>
<calcChain xmlns="http://schemas.openxmlformats.org/spreadsheetml/2006/main">
  <c r="G13" i="1"/>
  <c r="G10"/>
  <c r="G11"/>
  <c r="G12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9"/>
</calcChain>
</file>

<file path=xl/sharedStrings.xml><?xml version="1.0" encoding="utf-8"?>
<sst xmlns="http://schemas.openxmlformats.org/spreadsheetml/2006/main" count="156" uniqueCount="97">
  <si>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</si>
  <si>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</si>
  <si>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</si>
  <si>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</si>
  <si>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</si>
  <si>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</si>
  <si>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</si>
  <si>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</si>
  <si>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</si>
  <si>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</si>
  <si>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</si>
  <si>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</si>
  <si>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</si>
  <si>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</t>
  </si>
  <si>
    <t>MÁRCIO ROGÉRIO GABRIEL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</si>
  <si>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</si>
  <si>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</si>
  <si>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GENEAN PRESTES DOS SANTOS</t>
  </si>
  <si>
    <t>Gerente do Sistema de Registro de Preços/SUPEL</t>
  </si>
  <si>
    <t>UND.</t>
  </si>
  <si>
    <t xml:space="preserve">Representante </t>
  </si>
  <si>
    <t>PROCESSO N° 01-1712.01578-00-2014</t>
  </si>
  <si>
    <t>PREGÃO ELETRONICO Nº 364/2014</t>
  </si>
  <si>
    <t>OBJETO: AQUISIÇAO DE MEDICAMENTOS</t>
  </si>
  <si>
    <t>ANEXO ÚNICO DA ATA DE REGISTRO DE PREÇOS Nº 003/2015</t>
  </si>
  <si>
    <t>DATA DE HOMOLOGAÇÃO: 19/12/2014</t>
  </si>
  <si>
    <t xml:space="preserve">CARBAMAZEPINA </t>
  </si>
  <si>
    <t>COMPRIMIDO 200mg</t>
  </si>
  <si>
    <t>COMPRIMIDO 400mg</t>
  </si>
  <si>
    <t>CLONAZEPAM</t>
  </si>
  <si>
    <t>SOLUÇÃO ORAL (2,5mg/ml), GOTAS, FRASCO 20ml</t>
  </si>
  <si>
    <t>COMPRIMIDO 0,5mg</t>
  </si>
  <si>
    <t>COMPRIMIDO 2mg</t>
  </si>
  <si>
    <t xml:space="preserve">CLORPROMAZINA </t>
  </si>
  <si>
    <t>COMPRIMIDO 25mg</t>
  </si>
  <si>
    <t>COMPRIMIDO 100mg</t>
  </si>
  <si>
    <t>FENITOÍNA</t>
  </si>
  <si>
    <t>FENOBARBITAL</t>
  </si>
  <si>
    <t>GABAPENTINA</t>
  </si>
  <si>
    <t>CÁPSULA 400mg</t>
  </si>
  <si>
    <t>CÁPSULA 300mg</t>
  </si>
  <si>
    <t xml:space="preserve">HALOPERIDOL </t>
  </si>
  <si>
    <t xml:space="preserve">SOLUÇÃO ORAL (2mg/ml), GOTAS, FRASCO 20ml </t>
  </si>
  <si>
    <t>COMPRIMIDO 1mg</t>
  </si>
  <si>
    <t>COMPRIMIDO 5mg</t>
  </si>
  <si>
    <t>SOLUÇÃO INJETÁVEL (5mg/ml), AMPOLA 1ml</t>
  </si>
  <si>
    <t>HALOPERIDOL, DECANOATO</t>
  </si>
  <si>
    <t>SOLUÇÃO INJETÁVEL (50mg/ml) (DE HALOPERIDOL), AMPOLA 1ml</t>
  </si>
  <si>
    <t>LEVOMEPROMAZINA, CLORIDRATO</t>
  </si>
  <si>
    <t xml:space="preserve">LEVOMEPROMAZINA, MALEATO </t>
  </si>
  <si>
    <t xml:space="preserve">OLANZAPINA </t>
  </si>
  <si>
    <t>COMPRIMIDO 10mg</t>
  </si>
  <si>
    <t>OXCARBAZEPINA</t>
  </si>
  <si>
    <t>SUSPENSÃO ORAL (60mg/ml), FRASCO 100ml + DOSADOR</t>
  </si>
  <si>
    <t xml:space="preserve">RISPERIDONA </t>
  </si>
  <si>
    <t>VALPROATO DE SÓDIO E/OU VALPRÓICO ÁCIDO</t>
  </si>
  <si>
    <t>SUSPENSÃO ORAL (250mg/5ml), XAROPE, FRASCO 100ml + DOSADOR</t>
  </si>
  <si>
    <t>COMPRIMIDO 250mg</t>
  </si>
  <si>
    <t>COMPRIMIDO 500mg</t>
  </si>
  <si>
    <t>SANVAL</t>
  </si>
  <si>
    <t>TEUTO</t>
  </si>
  <si>
    <t>HIPOLABOR</t>
  </si>
  <si>
    <t>CRISTALIA</t>
  </si>
  <si>
    <t>UNIÃO QUIMICA</t>
  </si>
  <si>
    <t>BIOLAB</t>
  </si>
  <si>
    <t>MEDLEY</t>
  </si>
  <si>
    <t>PRATI DONADUZZI</t>
  </si>
  <si>
    <t xml:space="preserve"> ELI LILLY</t>
  </si>
  <si>
    <t>DIMASTER</t>
  </si>
  <si>
    <t>RECOL</t>
  </si>
  <si>
    <t>EXCLUSIVA</t>
  </si>
  <si>
    <t>ELI LILLY</t>
  </si>
  <si>
    <t>CNPJ: 02.520.829/0001-40</t>
  </si>
  <si>
    <t>RODOVIA BR 480, 180</t>
  </si>
  <si>
    <t>BARÃO DE COTEGIPE - RS Fone: (54) 3523-2600</t>
  </si>
  <si>
    <t>GLEISON SACHET</t>
  </si>
  <si>
    <t>CPF: 650.526.920-72</t>
  </si>
  <si>
    <t>RECOL DISTRIBUIÇÃO E COMERCIO LTDA</t>
  </si>
  <si>
    <t>CNPJ: 04.598.413/0003-32</t>
  </si>
  <si>
    <t>ELI LILLY DO BRASIL LTDA</t>
  </si>
  <si>
    <t>CNPJ: 14.905.502/0001-76</t>
  </si>
  <si>
    <t>CNPJ: 43.940.618/0001-44</t>
  </si>
  <si>
    <t>EXCLUSIVA DIST. DE MEDICAMENTOS LTDA - ME</t>
  </si>
  <si>
    <t>DIMASTER COM. DE PRODUTOS HOSPITALARES LTDA</t>
  </si>
  <si>
    <t>AV. MORUMBI, 8264, BROOKLIN</t>
  </si>
  <si>
    <t>SÃO PAULO - SP Fone: (11) 2144-6947</t>
  </si>
  <si>
    <t>ROSA FAGARAZ</t>
  </si>
  <si>
    <t>CPF: 011.307.428-06</t>
  </si>
  <si>
    <t>RUA: FRANCISCO F. LONZINA, 162, BELA VISTA</t>
  </si>
  <si>
    <t>ERECHIM - RS Fone: (54) 2106-3636</t>
  </si>
  <si>
    <t>ROSMARI BEZ BIANCHI</t>
  </si>
  <si>
    <t>CPF: 512.603.280-15</t>
  </si>
  <si>
    <t>RUA: SURUBIM, 4925, LAGOA</t>
  </si>
  <si>
    <t>PORTO VELHO - RO Fone: (69) 2181-9901</t>
  </si>
  <si>
    <t>AILTON JOSE DE PAIVA</t>
  </si>
  <si>
    <t>CPF: 348.335.012-87</t>
  </si>
  <si>
    <t>DATA DE PUBLICAÇÃO NO DOE: 09/01/2015</t>
  </si>
</sst>
</file>

<file path=xl/styles.xml><?xml version="1.0" encoding="utf-8"?>
<styleSheet xmlns="http://schemas.openxmlformats.org/spreadsheetml/2006/main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,##0;[Red]#,##0"/>
    <numFmt numFmtId="166" formatCode="#,##0.00;[Red]#,##0.00"/>
  </numFmts>
  <fonts count="10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rgb="FFFF0000"/>
      <name val="Arial"/>
      <family val="2"/>
    </font>
    <font>
      <sz val="8"/>
      <color rgb="FF000000"/>
      <name val="Arial"/>
      <family val="2"/>
    </font>
    <font>
      <sz val="10"/>
      <name val="Arial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97">
    <xf numFmtId="0" fontId="0" fillId="0" borderId="0" xfId="0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6" fillId="0" borderId="0" xfId="0" applyFont="1"/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0" fontId="4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vertical="center"/>
    </xf>
    <xf numFmtId="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8" fontId="9" fillId="0" borderId="0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4" fontId="4" fillId="0" borderId="1" xfId="3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2" fontId="3" fillId="0" borderId="14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left" vertical="center"/>
    </xf>
    <xf numFmtId="2" fontId="3" fillId="0" borderId="8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left" vertical="center"/>
    </xf>
    <xf numFmtId="2" fontId="4" fillId="0" borderId="8" xfId="0" applyNumberFormat="1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0" fontId="4" fillId="0" borderId="0" xfId="2" applyNumberFormat="1" applyFont="1" applyFill="1" applyBorder="1" applyAlignment="1">
      <alignment horizontal="center" vertical="center"/>
    </xf>
    <xf numFmtId="44" fontId="4" fillId="0" borderId="0" xfId="3" applyNumberFormat="1" applyFont="1" applyBorder="1" applyAlignment="1">
      <alignment horizontal="center" vertical="center"/>
    </xf>
  </cellXfs>
  <cellStyles count="4">
    <cellStyle name="Moeda" xfId="3" builtinId="4"/>
    <cellStyle name="Normal" xfId="0" builtinId="0"/>
    <cellStyle name="Porcentagem" xfId="2" builtinId="5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685800</xdr:colOff>
      <xdr:row>0</xdr:row>
      <xdr:rowOff>95250</xdr:rowOff>
    </xdr:from>
    <xdr:to>
      <xdr:col>3</xdr:col>
      <xdr:colOff>1343025</xdr:colOff>
      <xdr:row>0</xdr:row>
      <xdr:rowOff>733425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0" y="95250"/>
          <a:ext cx="65722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view="pageBreakPreview" topLeftCell="A31" zoomScaleSheetLayoutView="100" workbookViewId="0">
      <selection activeCell="B39" sqref="B39:C39"/>
    </sheetView>
  </sheetViews>
  <sheetFormatPr defaultRowHeight="12.75"/>
  <cols>
    <col min="1" max="1" width="11.28515625" style="6" customWidth="1"/>
    <col min="2" max="2" width="23.5703125" style="6" customWidth="1"/>
    <col min="3" max="3" width="22.42578125" style="6" customWidth="1"/>
    <col min="4" max="5" width="19.140625" style="4" customWidth="1"/>
    <col min="6" max="6" width="11.28515625" style="4" customWidth="1"/>
    <col min="7" max="7" width="14.42578125" style="7" customWidth="1"/>
    <col min="8" max="8" width="14.42578125" style="8" customWidth="1"/>
    <col min="9" max="9" width="17.7109375" style="5" customWidth="1"/>
    <col min="10" max="10" width="9.140625" customWidth="1"/>
    <col min="11" max="11" width="16" customWidth="1"/>
  </cols>
  <sheetData>
    <row r="1" spans="1:9" ht="60" customHeight="1">
      <c r="A1" s="64" t="s">
        <v>2</v>
      </c>
      <c r="B1" s="64"/>
      <c r="C1" s="64"/>
      <c r="D1" s="64"/>
      <c r="E1" s="64"/>
      <c r="F1" s="64"/>
      <c r="G1" s="64"/>
      <c r="H1" s="64"/>
      <c r="I1" s="64"/>
    </row>
    <row r="2" spans="1:9">
      <c r="A2" s="64" t="s">
        <v>5</v>
      </c>
      <c r="B2" s="64"/>
      <c r="C2" s="64"/>
      <c r="D2" s="64"/>
      <c r="E2" s="64"/>
      <c r="F2" s="64"/>
      <c r="G2" s="64"/>
      <c r="H2" s="64"/>
      <c r="I2" s="64"/>
    </row>
    <row r="3" spans="1:9" ht="13.5" thickBot="1">
      <c r="A3" s="64" t="s">
        <v>0</v>
      </c>
      <c r="B3" s="64"/>
      <c r="C3" s="64"/>
      <c r="D3" s="64"/>
      <c r="E3" s="64"/>
      <c r="F3" s="64"/>
      <c r="G3" s="64"/>
      <c r="H3" s="64"/>
      <c r="I3" s="64"/>
    </row>
    <row r="4" spans="1:9">
      <c r="A4" s="67" t="s">
        <v>21</v>
      </c>
      <c r="B4" s="68"/>
      <c r="C4" s="48"/>
      <c r="D4" s="12"/>
      <c r="E4" s="12"/>
      <c r="F4" s="12"/>
      <c r="G4" s="73" t="s">
        <v>22</v>
      </c>
      <c r="H4" s="73"/>
      <c r="I4" s="73"/>
    </row>
    <row r="5" spans="1:9">
      <c r="A5" s="69" t="s">
        <v>23</v>
      </c>
      <c r="B5" s="70"/>
      <c r="C5" s="49"/>
      <c r="D5" s="2"/>
      <c r="E5" s="2"/>
      <c r="F5" s="2"/>
      <c r="G5" s="61" t="s">
        <v>96</v>
      </c>
      <c r="H5" s="61"/>
      <c r="I5" s="61"/>
    </row>
    <row r="6" spans="1:9" ht="13.5" thickBot="1">
      <c r="A6" s="71" t="s">
        <v>24</v>
      </c>
      <c r="B6" s="72"/>
      <c r="C6" s="72"/>
      <c r="D6" s="3"/>
      <c r="E6" s="3"/>
      <c r="F6" s="3"/>
      <c r="G6" s="74" t="s">
        <v>25</v>
      </c>
      <c r="H6" s="74"/>
      <c r="I6" s="74"/>
    </row>
    <row r="7" spans="1:9">
      <c r="A7" s="25"/>
      <c r="B7" s="24"/>
      <c r="C7" s="24"/>
      <c r="D7" s="2"/>
      <c r="E7" s="2"/>
      <c r="F7" s="2"/>
      <c r="G7" s="1"/>
      <c r="H7" s="26"/>
      <c r="I7" s="1"/>
    </row>
    <row r="8" spans="1:9" ht="28.5" customHeight="1">
      <c r="A8" s="18" t="s">
        <v>6</v>
      </c>
      <c r="B8" s="18" t="s">
        <v>3</v>
      </c>
      <c r="C8" s="18" t="s">
        <v>19</v>
      </c>
      <c r="D8" s="19" t="s">
        <v>1</v>
      </c>
      <c r="E8" s="19" t="s">
        <v>10</v>
      </c>
      <c r="F8" s="20" t="s">
        <v>7</v>
      </c>
      <c r="G8" s="21" t="s">
        <v>8</v>
      </c>
      <c r="H8" s="20" t="s">
        <v>9</v>
      </c>
      <c r="I8" s="21" t="s">
        <v>4</v>
      </c>
    </row>
    <row r="9" spans="1:9" ht="33.75" customHeight="1">
      <c r="A9" s="35">
        <v>1</v>
      </c>
      <c r="B9" s="27" t="s">
        <v>26</v>
      </c>
      <c r="C9" s="27" t="s">
        <v>27</v>
      </c>
      <c r="D9" s="33">
        <v>190000</v>
      </c>
      <c r="E9" s="31" t="s">
        <v>59</v>
      </c>
      <c r="F9" s="30">
        <v>0.11</v>
      </c>
      <c r="G9" s="17">
        <f t="shared" ref="G9:G32" si="0">(H9/F9)-100%</f>
        <v>0</v>
      </c>
      <c r="H9" s="45">
        <v>0.11</v>
      </c>
      <c r="I9" s="27" t="s">
        <v>68</v>
      </c>
    </row>
    <row r="10" spans="1:9" ht="33.75" customHeight="1">
      <c r="A10" s="35">
        <v>2</v>
      </c>
      <c r="B10" s="27" t="s">
        <v>26</v>
      </c>
      <c r="C10" s="27" t="s">
        <v>28</v>
      </c>
      <c r="D10" s="33">
        <v>190000</v>
      </c>
      <c r="E10" s="31" t="s">
        <v>60</v>
      </c>
      <c r="F10" s="30">
        <v>0.16</v>
      </c>
      <c r="G10" s="17">
        <f t="shared" si="0"/>
        <v>0.3125</v>
      </c>
      <c r="H10" s="45">
        <v>0.21</v>
      </c>
      <c r="I10" s="27" t="s">
        <v>68</v>
      </c>
    </row>
    <row r="11" spans="1:9" ht="33.75" customHeight="1">
      <c r="A11" s="35">
        <v>3</v>
      </c>
      <c r="B11" s="34" t="s">
        <v>29</v>
      </c>
      <c r="C11" s="34" t="s">
        <v>30</v>
      </c>
      <c r="D11" s="33">
        <v>1900</v>
      </c>
      <c r="E11" s="31" t="s">
        <v>61</v>
      </c>
      <c r="F11" s="30">
        <v>2.4</v>
      </c>
      <c r="G11" s="17">
        <f t="shared" si="0"/>
        <v>0</v>
      </c>
      <c r="H11" s="45">
        <v>2.4</v>
      </c>
      <c r="I11" s="27" t="s">
        <v>68</v>
      </c>
    </row>
    <row r="12" spans="1:9" ht="33.75" customHeight="1">
      <c r="A12" s="35">
        <v>4</v>
      </c>
      <c r="B12" s="27" t="s">
        <v>29</v>
      </c>
      <c r="C12" s="27" t="s">
        <v>31</v>
      </c>
      <c r="D12" s="33">
        <v>30000</v>
      </c>
      <c r="E12" s="31" t="s">
        <v>65</v>
      </c>
      <c r="F12" s="30">
        <v>0.11</v>
      </c>
      <c r="G12" s="17">
        <f t="shared" si="0"/>
        <v>-9.0909090909090828E-2</v>
      </c>
      <c r="H12" s="45">
        <v>0.1</v>
      </c>
      <c r="I12" s="27" t="s">
        <v>70</v>
      </c>
    </row>
    <row r="13" spans="1:9" ht="33.75" customHeight="1">
      <c r="A13" s="35">
        <v>5</v>
      </c>
      <c r="B13" s="27" t="s">
        <v>29</v>
      </c>
      <c r="C13" s="27" t="s">
        <v>32</v>
      </c>
      <c r="D13" s="33">
        <v>40000</v>
      </c>
      <c r="E13" s="31" t="s">
        <v>62</v>
      </c>
      <c r="F13" s="30">
        <v>0.32</v>
      </c>
      <c r="G13" s="17">
        <f t="shared" si="0"/>
        <v>-0.6875</v>
      </c>
      <c r="H13" s="45">
        <v>0.1</v>
      </c>
      <c r="I13" s="27" t="s">
        <v>69</v>
      </c>
    </row>
    <row r="14" spans="1:9" ht="33.75" customHeight="1">
      <c r="A14" s="35">
        <v>6</v>
      </c>
      <c r="B14" s="34" t="s">
        <v>33</v>
      </c>
      <c r="C14" s="34" t="s">
        <v>35</v>
      </c>
      <c r="D14" s="33">
        <v>95000</v>
      </c>
      <c r="E14" s="31" t="s">
        <v>62</v>
      </c>
      <c r="F14" s="30">
        <v>0.24</v>
      </c>
      <c r="G14" s="17">
        <f t="shared" si="0"/>
        <v>0</v>
      </c>
      <c r="H14" s="45">
        <v>0.24</v>
      </c>
      <c r="I14" s="27" t="s">
        <v>68</v>
      </c>
    </row>
    <row r="15" spans="1:9" ht="33.75" customHeight="1">
      <c r="A15" s="35">
        <v>7</v>
      </c>
      <c r="B15" s="27" t="s">
        <v>36</v>
      </c>
      <c r="C15" s="27" t="s">
        <v>35</v>
      </c>
      <c r="D15" s="33">
        <v>65000</v>
      </c>
      <c r="E15" s="31" t="s">
        <v>60</v>
      </c>
      <c r="F15" s="30">
        <v>0.14000000000000001</v>
      </c>
      <c r="G15" s="17">
        <f t="shared" si="0"/>
        <v>-7.1428571428571508E-2</v>
      </c>
      <c r="H15" s="45">
        <v>0.13</v>
      </c>
      <c r="I15" s="27" t="s">
        <v>68</v>
      </c>
    </row>
    <row r="16" spans="1:9" ht="33.75" customHeight="1">
      <c r="A16" s="35">
        <v>8</v>
      </c>
      <c r="B16" s="27" t="s">
        <v>37</v>
      </c>
      <c r="C16" s="27" t="s">
        <v>35</v>
      </c>
      <c r="D16" s="33">
        <v>60000</v>
      </c>
      <c r="E16" s="31" t="s">
        <v>60</v>
      </c>
      <c r="F16" s="30">
        <v>0.15</v>
      </c>
      <c r="G16" s="17">
        <f t="shared" si="0"/>
        <v>0</v>
      </c>
      <c r="H16" s="45">
        <v>0.15</v>
      </c>
      <c r="I16" s="27" t="s">
        <v>68</v>
      </c>
    </row>
    <row r="17" spans="1:9" ht="33.75" customHeight="1">
      <c r="A17" s="35">
        <v>9</v>
      </c>
      <c r="B17" s="34" t="s">
        <v>38</v>
      </c>
      <c r="C17" s="34" t="s">
        <v>39</v>
      </c>
      <c r="D17" s="33">
        <v>3200</v>
      </c>
      <c r="E17" s="31" t="s">
        <v>66</v>
      </c>
      <c r="F17" s="30">
        <v>1.33</v>
      </c>
      <c r="G17" s="17">
        <f t="shared" si="0"/>
        <v>0</v>
      </c>
      <c r="H17" s="45">
        <v>1.33</v>
      </c>
      <c r="I17" s="27" t="s">
        <v>70</v>
      </c>
    </row>
    <row r="18" spans="1:9" ht="33.75" customHeight="1">
      <c r="A18" s="35">
        <v>10</v>
      </c>
      <c r="B18" s="35" t="s">
        <v>38</v>
      </c>
      <c r="C18" s="34" t="s">
        <v>40</v>
      </c>
      <c r="D18" s="33">
        <v>6000</v>
      </c>
      <c r="E18" s="31" t="s">
        <v>66</v>
      </c>
      <c r="F18" s="30">
        <v>0.62</v>
      </c>
      <c r="G18" s="17">
        <f t="shared" si="0"/>
        <v>0</v>
      </c>
      <c r="H18" s="45">
        <v>0.62</v>
      </c>
      <c r="I18" s="27" t="s">
        <v>70</v>
      </c>
    </row>
    <row r="19" spans="1:9" ht="33.75" customHeight="1">
      <c r="A19" s="35">
        <v>11</v>
      </c>
      <c r="B19" s="34" t="s">
        <v>41</v>
      </c>
      <c r="C19" s="34" t="s">
        <v>42</v>
      </c>
      <c r="D19" s="27">
        <v>210</v>
      </c>
      <c r="E19" s="31" t="s">
        <v>66</v>
      </c>
      <c r="F19" s="30">
        <v>2.88</v>
      </c>
      <c r="G19" s="17">
        <f t="shared" si="0"/>
        <v>0</v>
      </c>
      <c r="H19" s="45">
        <v>2.88</v>
      </c>
      <c r="I19" s="27" t="s">
        <v>68</v>
      </c>
    </row>
    <row r="20" spans="1:9" ht="33.75" customHeight="1">
      <c r="A20" s="35">
        <v>12</v>
      </c>
      <c r="B20" s="34" t="s">
        <v>41</v>
      </c>
      <c r="C20" s="34" t="s">
        <v>44</v>
      </c>
      <c r="D20" s="33">
        <v>115000</v>
      </c>
      <c r="E20" s="31" t="s">
        <v>66</v>
      </c>
      <c r="F20" s="30">
        <v>0.09</v>
      </c>
      <c r="G20" s="17">
        <f t="shared" si="0"/>
        <v>0</v>
      </c>
      <c r="H20" s="45">
        <v>0.09</v>
      </c>
      <c r="I20" s="27" t="s">
        <v>68</v>
      </c>
    </row>
    <row r="21" spans="1:9" ht="33.75" customHeight="1">
      <c r="A21" s="35">
        <v>13</v>
      </c>
      <c r="B21" s="34" t="s">
        <v>41</v>
      </c>
      <c r="C21" s="34" t="s">
        <v>45</v>
      </c>
      <c r="D21" s="33">
        <v>27000</v>
      </c>
      <c r="E21" s="31" t="s">
        <v>60</v>
      </c>
      <c r="F21" s="30">
        <v>0.99</v>
      </c>
      <c r="G21" s="17">
        <f t="shared" si="0"/>
        <v>0</v>
      </c>
      <c r="H21" s="45">
        <v>0.99</v>
      </c>
      <c r="I21" s="27" t="s">
        <v>68</v>
      </c>
    </row>
    <row r="22" spans="1:9" ht="33.75" customHeight="1">
      <c r="A22" s="35">
        <v>14</v>
      </c>
      <c r="B22" s="34" t="s">
        <v>46</v>
      </c>
      <c r="C22" s="34" t="s">
        <v>47</v>
      </c>
      <c r="D22" s="27">
        <v>800</v>
      </c>
      <c r="E22" s="31" t="s">
        <v>62</v>
      </c>
      <c r="F22" s="30">
        <v>7.5</v>
      </c>
      <c r="G22" s="17">
        <f t="shared" si="0"/>
        <v>0</v>
      </c>
      <c r="H22" s="45">
        <v>7.5</v>
      </c>
      <c r="I22" s="27" t="s">
        <v>68</v>
      </c>
    </row>
    <row r="23" spans="1:9" ht="33.75" customHeight="1">
      <c r="A23" s="35">
        <v>15</v>
      </c>
      <c r="B23" s="34" t="s">
        <v>48</v>
      </c>
      <c r="C23" s="34" t="s">
        <v>34</v>
      </c>
      <c r="D23" s="33">
        <v>90000</v>
      </c>
      <c r="E23" s="31" t="s">
        <v>62</v>
      </c>
      <c r="F23" s="30">
        <v>0.23</v>
      </c>
      <c r="G23" s="17">
        <f t="shared" si="0"/>
        <v>0</v>
      </c>
      <c r="H23" s="45">
        <v>0.23</v>
      </c>
      <c r="I23" s="27" t="s">
        <v>68</v>
      </c>
    </row>
    <row r="24" spans="1:9" ht="33.75" customHeight="1">
      <c r="A24" s="35">
        <v>16</v>
      </c>
      <c r="B24" s="34" t="s">
        <v>49</v>
      </c>
      <c r="C24" s="34" t="s">
        <v>35</v>
      </c>
      <c r="D24" s="33">
        <v>19000</v>
      </c>
      <c r="E24" s="31" t="s">
        <v>62</v>
      </c>
      <c r="F24" s="30">
        <v>0.6</v>
      </c>
      <c r="G24" s="17">
        <f t="shared" si="0"/>
        <v>0</v>
      </c>
      <c r="H24" s="45">
        <v>0.6</v>
      </c>
      <c r="I24" s="27" t="s">
        <v>68</v>
      </c>
    </row>
    <row r="25" spans="1:9" ht="33.75" customHeight="1">
      <c r="A25" s="35">
        <v>17</v>
      </c>
      <c r="B25" s="34" t="s">
        <v>50</v>
      </c>
      <c r="C25" s="34" t="s">
        <v>44</v>
      </c>
      <c r="D25" s="33">
        <v>4000</v>
      </c>
      <c r="E25" s="31" t="s">
        <v>67</v>
      </c>
      <c r="F25" s="30">
        <v>3.93</v>
      </c>
      <c r="G25" s="17">
        <f t="shared" si="0"/>
        <v>0</v>
      </c>
      <c r="H25" s="45">
        <v>3.93</v>
      </c>
      <c r="I25" s="27" t="s">
        <v>71</v>
      </c>
    </row>
    <row r="26" spans="1:9" ht="33.75" customHeight="1">
      <c r="A26" s="35">
        <v>18</v>
      </c>
      <c r="B26" s="34" t="s">
        <v>50</v>
      </c>
      <c r="C26" s="34" t="s">
        <v>51</v>
      </c>
      <c r="D26" s="33">
        <v>5200</v>
      </c>
      <c r="E26" s="31" t="s">
        <v>67</v>
      </c>
      <c r="F26" s="30">
        <v>7.94</v>
      </c>
      <c r="G26" s="17">
        <f t="shared" si="0"/>
        <v>0</v>
      </c>
      <c r="H26" s="45">
        <v>7.94</v>
      </c>
      <c r="I26" s="27" t="s">
        <v>71</v>
      </c>
    </row>
    <row r="27" spans="1:9" ht="33.75" customHeight="1">
      <c r="A27" s="35">
        <v>19</v>
      </c>
      <c r="B27" s="34" t="s">
        <v>52</v>
      </c>
      <c r="C27" s="34" t="s">
        <v>53</v>
      </c>
      <c r="D27" s="27">
        <v>720</v>
      </c>
      <c r="E27" s="31" t="s">
        <v>63</v>
      </c>
      <c r="F27" s="30">
        <v>24.85</v>
      </c>
      <c r="G27" s="17">
        <f t="shared" si="0"/>
        <v>0</v>
      </c>
      <c r="H27" s="45">
        <v>24.85</v>
      </c>
      <c r="I27" s="27" t="s">
        <v>68</v>
      </c>
    </row>
    <row r="28" spans="1:9" ht="33.75" customHeight="1">
      <c r="A28" s="35">
        <v>20</v>
      </c>
      <c r="B28" s="35" t="s">
        <v>54</v>
      </c>
      <c r="C28" s="35" t="s">
        <v>43</v>
      </c>
      <c r="D28" s="33">
        <v>4200</v>
      </c>
      <c r="E28" s="31" t="s">
        <v>63</v>
      </c>
      <c r="F28" s="30">
        <v>0.59</v>
      </c>
      <c r="G28" s="17">
        <f t="shared" si="0"/>
        <v>0</v>
      </c>
      <c r="H28" s="45">
        <v>0.59</v>
      </c>
      <c r="I28" s="27" t="s">
        <v>68</v>
      </c>
    </row>
    <row r="29" spans="1:9" ht="33.75" customHeight="1">
      <c r="A29" s="35">
        <v>21</v>
      </c>
      <c r="B29" s="35" t="s">
        <v>54</v>
      </c>
      <c r="C29" s="35" t="s">
        <v>32</v>
      </c>
      <c r="D29" s="33">
        <v>4000</v>
      </c>
      <c r="E29" s="31" t="s">
        <v>63</v>
      </c>
      <c r="F29" s="30">
        <v>1.62</v>
      </c>
      <c r="G29" s="17">
        <f t="shared" si="0"/>
        <v>0</v>
      </c>
      <c r="H29" s="45">
        <v>1.62</v>
      </c>
      <c r="I29" s="27" t="s">
        <v>68</v>
      </c>
    </row>
    <row r="30" spans="1:9" ht="36.75" customHeight="1">
      <c r="A30" s="35">
        <v>22</v>
      </c>
      <c r="B30" s="34" t="s">
        <v>55</v>
      </c>
      <c r="C30" s="34" t="s">
        <v>56</v>
      </c>
      <c r="D30" s="27">
        <v>550</v>
      </c>
      <c r="E30" s="31" t="s">
        <v>61</v>
      </c>
      <c r="F30" s="30">
        <v>2.6</v>
      </c>
      <c r="G30" s="17">
        <f t="shared" si="0"/>
        <v>0</v>
      </c>
      <c r="H30" s="45">
        <v>2.6</v>
      </c>
      <c r="I30" s="27" t="s">
        <v>68</v>
      </c>
    </row>
    <row r="31" spans="1:9" ht="78" customHeight="1">
      <c r="A31" s="35">
        <v>23</v>
      </c>
      <c r="B31" s="27" t="s">
        <v>55</v>
      </c>
      <c r="C31" s="27" t="s">
        <v>57</v>
      </c>
      <c r="D31" s="33">
        <v>7200</v>
      </c>
      <c r="E31" s="31" t="s">
        <v>64</v>
      </c>
      <c r="F31" s="30">
        <v>0.34</v>
      </c>
      <c r="G31" s="17">
        <f t="shared" si="0"/>
        <v>0</v>
      </c>
      <c r="H31" s="45">
        <v>0.34</v>
      </c>
      <c r="I31" s="27" t="s">
        <v>68</v>
      </c>
    </row>
    <row r="32" spans="1:9" ht="22.5">
      <c r="A32" s="35">
        <v>24</v>
      </c>
      <c r="B32" s="27" t="s">
        <v>55</v>
      </c>
      <c r="C32" s="27" t="s">
        <v>58</v>
      </c>
      <c r="D32" s="33">
        <v>6000</v>
      </c>
      <c r="E32" s="31" t="s">
        <v>64</v>
      </c>
      <c r="F32" s="31">
        <v>0.79</v>
      </c>
      <c r="G32" s="17">
        <f t="shared" si="0"/>
        <v>-2.5316455696202556E-2</v>
      </c>
      <c r="H32" s="45">
        <v>0.77</v>
      </c>
      <c r="I32" s="27" t="s">
        <v>68</v>
      </c>
    </row>
    <row r="33" spans="1:10">
      <c r="A33" s="92"/>
      <c r="B33" s="55"/>
      <c r="C33" s="55"/>
      <c r="D33" s="93"/>
      <c r="E33" s="94"/>
      <c r="F33" s="94"/>
      <c r="G33" s="95"/>
      <c r="H33" s="96"/>
      <c r="I33" s="55"/>
    </row>
    <row r="34" spans="1:10">
      <c r="A34" s="36"/>
      <c r="B34" s="36"/>
      <c r="C34" s="36"/>
      <c r="D34" s="36"/>
      <c r="E34" s="37"/>
      <c r="G34" s="32"/>
    </row>
    <row r="35" spans="1:10">
      <c r="A35" s="4" t="s">
        <v>13</v>
      </c>
      <c r="B35" s="24" t="s">
        <v>14</v>
      </c>
      <c r="C35" s="24"/>
      <c r="G35" s="5"/>
      <c r="H35" s="46" t="s">
        <v>17</v>
      </c>
      <c r="I35" s="28"/>
    </row>
    <row r="36" spans="1:10">
      <c r="A36" s="6" t="s">
        <v>15</v>
      </c>
      <c r="B36" s="6" t="s">
        <v>16</v>
      </c>
      <c r="G36" s="63" t="s">
        <v>18</v>
      </c>
      <c r="H36" s="63"/>
      <c r="I36" s="63"/>
    </row>
    <row r="37" spans="1:10">
      <c r="G37" s="6"/>
      <c r="H37" s="6"/>
      <c r="I37" s="23"/>
    </row>
    <row r="38" spans="1:10">
      <c r="G38" s="4"/>
      <c r="H38" s="4"/>
      <c r="I38" s="22"/>
    </row>
    <row r="39" spans="1:10" s="11" customFormat="1" ht="12" customHeight="1">
      <c r="A39" s="14" t="s">
        <v>11</v>
      </c>
      <c r="B39" s="58" t="s">
        <v>12</v>
      </c>
      <c r="C39" s="59"/>
      <c r="D39" s="26"/>
      <c r="E39" s="24"/>
      <c r="F39" s="14" t="s">
        <v>11</v>
      </c>
      <c r="G39" s="75" t="s">
        <v>12</v>
      </c>
      <c r="H39" s="75"/>
      <c r="I39" s="76"/>
    </row>
    <row r="40" spans="1:10" s="11" customFormat="1" ht="12" customHeight="1">
      <c r="A40" s="13">
        <v>1</v>
      </c>
      <c r="B40" s="65" t="s">
        <v>83</v>
      </c>
      <c r="C40" s="66"/>
      <c r="D40" s="24"/>
      <c r="E40" s="24"/>
      <c r="F40" s="51">
        <v>2</v>
      </c>
      <c r="G40" s="77" t="s">
        <v>77</v>
      </c>
      <c r="H40" s="77"/>
      <c r="I40" s="78"/>
    </row>
    <row r="41" spans="1:10" ht="12" customHeight="1">
      <c r="A41" s="15"/>
      <c r="B41" s="40" t="s">
        <v>72</v>
      </c>
      <c r="C41" s="41"/>
      <c r="E41" s="24"/>
      <c r="F41" s="52"/>
      <c r="G41" s="79" t="s">
        <v>78</v>
      </c>
      <c r="H41" s="79"/>
      <c r="I41" s="80"/>
    </row>
    <row r="42" spans="1:10" s="9" customFormat="1" ht="12" customHeight="1">
      <c r="A42" s="15"/>
      <c r="B42" s="40" t="s">
        <v>73</v>
      </c>
      <c r="C42" s="41"/>
      <c r="D42" s="4"/>
      <c r="E42" s="24"/>
      <c r="F42" s="52"/>
      <c r="G42" s="79" t="s">
        <v>92</v>
      </c>
      <c r="H42" s="79"/>
      <c r="I42" s="80"/>
    </row>
    <row r="43" spans="1:10" s="9" customFormat="1" ht="12" customHeight="1">
      <c r="A43" s="15"/>
      <c r="B43" s="56" t="s">
        <v>74</v>
      </c>
      <c r="C43" s="57"/>
      <c r="D43" s="4"/>
      <c r="E43" s="24"/>
      <c r="F43" s="52"/>
      <c r="G43" s="79" t="s">
        <v>93</v>
      </c>
      <c r="H43" s="79"/>
      <c r="I43" s="80"/>
    </row>
    <row r="44" spans="1:10" s="9" customFormat="1" ht="12" customHeight="1">
      <c r="A44" s="15"/>
      <c r="B44" s="39"/>
      <c r="C44" s="38"/>
      <c r="D44" s="4"/>
      <c r="E44" s="24"/>
      <c r="F44" s="53"/>
      <c r="G44" s="50"/>
      <c r="H44" s="50"/>
      <c r="I44" s="42"/>
    </row>
    <row r="45" spans="1:10" s="9" customFormat="1" ht="12" customHeight="1">
      <c r="A45" s="13"/>
      <c r="B45" s="87" t="s">
        <v>75</v>
      </c>
      <c r="C45" s="88"/>
      <c r="D45" s="4"/>
      <c r="E45" s="24"/>
      <c r="F45" s="51"/>
      <c r="G45" s="81" t="s">
        <v>94</v>
      </c>
      <c r="H45" s="81"/>
      <c r="I45" s="82"/>
    </row>
    <row r="46" spans="1:10" s="9" customFormat="1" ht="12" customHeight="1">
      <c r="A46" s="13"/>
      <c r="B46" s="87" t="s">
        <v>76</v>
      </c>
      <c r="C46" s="88"/>
      <c r="D46" s="4"/>
      <c r="E46" s="24"/>
      <c r="F46" s="51"/>
      <c r="G46" s="81" t="s">
        <v>95</v>
      </c>
      <c r="H46" s="81"/>
      <c r="I46" s="82"/>
    </row>
    <row r="47" spans="1:10" s="9" customFormat="1" ht="12" customHeight="1">
      <c r="A47" s="16"/>
      <c r="B47" s="89" t="s">
        <v>20</v>
      </c>
      <c r="C47" s="86"/>
      <c r="D47" s="4"/>
      <c r="E47" s="24"/>
      <c r="F47" s="43"/>
      <c r="G47" s="85" t="s">
        <v>20</v>
      </c>
      <c r="H47" s="85"/>
      <c r="I47" s="86"/>
      <c r="J47" s="29"/>
    </row>
    <row r="48" spans="1:10">
      <c r="G48" s="1"/>
      <c r="H48" s="47"/>
      <c r="I48" s="10"/>
    </row>
    <row r="49" spans="1:9">
      <c r="A49" s="14" t="s">
        <v>11</v>
      </c>
      <c r="B49" s="58" t="s">
        <v>12</v>
      </c>
      <c r="C49" s="59"/>
      <c r="F49" s="14" t="s">
        <v>11</v>
      </c>
      <c r="G49" s="60" t="s">
        <v>12</v>
      </c>
      <c r="H49" s="60"/>
      <c r="I49" s="59"/>
    </row>
    <row r="50" spans="1:9">
      <c r="A50" s="13">
        <v>3</v>
      </c>
      <c r="B50" s="49" t="s">
        <v>79</v>
      </c>
      <c r="C50" s="38"/>
      <c r="F50" s="13">
        <v>4</v>
      </c>
      <c r="G50" s="61" t="s">
        <v>82</v>
      </c>
      <c r="H50" s="61"/>
      <c r="I50" s="62"/>
    </row>
    <row r="51" spans="1:9">
      <c r="A51" s="13"/>
      <c r="B51" s="44" t="s">
        <v>81</v>
      </c>
      <c r="C51" s="38"/>
      <c r="F51" s="13"/>
      <c r="G51" s="90" t="s">
        <v>80</v>
      </c>
      <c r="H51" s="90"/>
      <c r="I51" s="91"/>
    </row>
    <row r="52" spans="1:9">
      <c r="A52" s="13"/>
      <c r="B52" s="44" t="s">
        <v>84</v>
      </c>
      <c r="C52" s="38"/>
      <c r="F52" s="13"/>
      <c r="G52" s="90" t="s">
        <v>88</v>
      </c>
      <c r="H52" s="90"/>
      <c r="I52" s="91"/>
    </row>
    <row r="53" spans="1:9">
      <c r="A53" s="13"/>
      <c r="B53" s="44" t="s">
        <v>85</v>
      </c>
      <c r="C53" s="38"/>
      <c r="F53" s="13"/>
      <c r="G53" s="90" t="s">
        <v>89</v>
      </c>
      <c r="H53" s="90"/>
      <c r="I53" s="91"/>
    </row>
    <row r="54" spans="1:9">
      <c r="A54" s="13"/>
      <c r="B54" s="4"/>
      <c r="C54" s="38"/>
      <c r="F54" s="13"/>
      <c r="G54" s="1"/>
      <c r="H54" s="47"/>
      <c r="I54" s="54"/>
    </row>
    <row r="55" spans="1:9">
      <c r="A55" s="13"/>
      <c r="B55" s="87" t="s">
        <v>86</v>
      </c>
      <c r="C55" s="88"/>
      <c r="F55" s="13"/>
      <c r="G55" s="83" t="s">
        <v>90</v>
      </c>
      <c r="H55" s="83"/>
      <c r="I55" s="84"/>
    </row>
    <row r="56" spans="1:9">
      <c r="A56" s="13"/>
      <c r="B56" s="87" t="s">
        <v>87</v>
      </c>
      <c r="C56" s="88"/>
      <c r="F56" s="13"/>
      <c r="G56" s="83" t="s">
        <v>91</v>
      </c>
      <c r="H56" s="83"/>
      <c r="I56" s="84"/>
    </row>
    <row r="57" spans="1:9">
      <c r="A57" s="43"/>
      <c r="B57" s="89" t="s">
        <v>20</v>
      </c>
      <c r="C57" s="86"/>
      <c r="F57" s="43"/>
      <c r="G57" s="85" t="s">
        <v>20</v>
      </c>
      <c r="H57" s="85"/>
      <c r="I57" s="86"/>
    </row>
  </sheetData>
  <sheetProtection formatCells="0" formatColumns="0" formatRows="0" insertColumns="0" insertRows="0" insertHyperlinks="0" deleteColumns="0" deleteRows="0" sort="0" autoFilter="0" pivotTables="0"/>
  <mergeCells count="36">
    <mergeCell ref="G55:I55"/>
    <mergeCell ref="G56:I56"/>
    <mergeCell ref="G57:I57"/>
    <mergeCell ref="B45:C45"/>
    <mergeCell ref="B46:C46"/>
    <mergeCell ref="B47:C47"/>
    <mergeCell ref="B55:C55"/>
    <mergeCell ref="B56:C56"/>
    <mergeCell ref="B57:C57"/>
    <mergeCell ref="G46:I46"/>
    <mergeCell ref="G47:I47"/>
    <mergeCell ref="G51:I51"/>
    <mergeCell ref="G52:I52"/>
    <mergeCell ref="G53:I53"/>
    <mergeCell ref="G36:I36"/>
    <mergeCell ref="A1:I1"/>
    <mergeCell ref="A2:I2"/>
    <mergeCell ref="A3:I3"/>
    <mergeCell ref="B40:C40"/>
    <mergeCell ref="A4:B4"/>
    <mergeCell ref="A5:B5"/>
    <mergeCell ref="A6:C6"/>
    <mergeCell ref="G5:I5"/>
    <mergeCell ref="G4:I4"/>
    <mergeCell ref="G6:I6"/>
    <mergeCell ref="G39:I39"/>
    <mergeCell ref="G40:I40"/>
    <mergeCell ref="B43:C43"/>
    <mergeCell ref="B39:C39"/>
    <mergeCell ref="B49:C49"/>
    <mergeCell ref="G49:I49"/>
    <mergeCell ref="G50:I50"/>
    <mergeCell ref="G41:I41"/>
    <mergeCell ref="G42:I42"/>
    <mergeCell ref="G43:I43"/>
    <mergeCell ref="G45:I45"/>
  </mergeCells>
  <phoneticPr fontId="0" type="noConversion"/>
  <printOptions horizontalCentered="1" verticalCentered="1"/>
  <pageMargins left="0.78740157480314965" right="0.78740157480314965" top="0.94488188976377963" bottom="0.74803149606299213" header="0" footer="0"/>
  <pageSetup paperSize="9" scale="62" fitToHeight="50" orientation="landscape" r:id="rId1"/>
  <headerFooter scaleWithDoc="0" alignWithMargins="0"/>
  <rowBreaks count="1" manualBreakCount="1">
    <brk id="23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81420293249</cp:lastModifiedBy>
  <cp:lastPrinted>2015-01-08T13:21:30Z</cp:lastPrinted>
  <dcterms:created xsi:type="dcterms:W3CDTF">1997-01-10T22:22:50Z</dcterms:created>
  <dcterms:modified xsi:type="dcterms:W3CDTF">2015-01-08T13:21:51Z</dcterms:modified>
</cp:coreProperties>
</file>